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'5'!$12:$16</definedName>
    <definedName name="_xlnm.Print_Area" localSheetId="0">'5'!$A$1:$AL$71</definedName>
  </definedNames>
  <calcPr calcId="125725"/>
</workbook>
</file>

<file path=xl/calcChain.xml><?xml version="1.0" encoding="utf-8"?>
<calcChain xmlns="http://schemas.openxmlformats.org/spreadsheetml/2006/main">
  <c r="AL71" i="1"/>
  <c r="AK71"/>
  <c r="AJ71"/>
  <c r="AI71"/>
  <c r="AH71"/>
  <c r="AG71"/>
  <c r="AF71"/>
  <c r="AL70"/>
  <c r="AK70"/>
  <c r="AJ70"/>
  <c r="AI70"/>
  <c r="AH70"/>
  <c r="AG70"/>
  <c r="AF70"/>
  <c r="AL69"/>
  <c r="AK69"/>
  <c r="AI69"/>
  <c r="AH69"/>
  <c r="AF69"/>
  <c r="AC69"/>
  <c r="AJ69" s="1"/>
  <c r="Z69"/>
  <c r="AG69" s="1"/>
  <c r="AL68"/>
  <c r="AK68"/>
  <c r="AI68"/>
  <c r="AH68"/>
  <c r="AF68"/>
  <c r="AC68"/>
  <c r="AJ68" s="1"/>
  <c r="Z68"/>
  <c r="AG68" s="1"/>
  <c r="AL67"/>
  <c r="AK67"/>
  <c r="AJ67"/>
  <c r="AI67"/>
  <c r="AH67"/>
  <c r="AG67"/>
  <c r="AF67"/>
  <c r="AL66"/>
  <c r="AK66"/>
  <c r="AJ66"/>
  <c r="AI66"/>
  <c r="AH66"/>
  <c r="AG66"/>
  <c r="AF66"/>
  <c r="AL65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K54"/>
  <c r="AI54"/>
  <c r="AH54"/>
  <c r="AF54"/>
  <c r="AE54"/>
  <c r="AE53" s="1"/>
  <c r="AC54"/>
  <c r="AJ54" s="1"/>
  <c r="Z54"/>
  <c r="AG54" s="1"/>
  <c r="AF53"/>
  <c r="AD53"/>
  <c r="AK53" s="1"/>
  <c r="AC53"/>
  <c r="AC52" s="1"/>
  <c r="AB53"/>
  <c r="AI53" s="1"/>
  <c r="AA53"/>
  <c r="AH53" s="1"/>
  <c r="Z53"/>
  <c r="AG53" s="1"/>
  <c r="AF52"/>
  <c r="AD52"/>
  <c r="AK52" s="1"/>
  <c r="AA52"/>
  <c r="AH52" s="1"/>
  <c r="Z52"/>
  <c r="AG52" s="1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K45"/>
  <c r="AF45"/>
  <c r="AA45"/>
  <c r="AH45" s="1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F24"/>
  <c r="AD24"/>
  <c r="AK24" s="1"/>
  <c r="AL23"/>
  <c r="AK23"/>
  <c r="AJ23"/>
  <c r="AI23"/>
  <c r="AH23"/>
  <c r="AG23"/>
  <c r="AF23"/>
  <c r="AL22"/>
  <c r="AK22"/>
  <c r="AJ22"/>
  <c r="AI22"/>
  <c r="AH22"/>
  <c r="AG22"/>
  <c r="AF22"/>
  <c r="AE21"/>
  <c r="AL21" s="1"/>
  <c r="AD21"/>
  <c r="AK21" s="1"/>
  <c r="AB21"/>
  <c r="AI21" s="1"/>
  <c r="AA21"/>
  <c r="AH21" s="1"/>
  <c r="Y21"/>
  <c r="AF21" s="1"/>
  <c r="AL20"/>
  <c r="AK20"/>
  <c r="AJ20"/>
  <c r="AI20"/>
  <c r="AH20"/>
  <c r="AG20"/>
  <c r="AF20"/>
  <c r="AD19"/>
  <c r="AK19" s="1"/>
  <c r="Y19"/>
  <c r="AF19" s="1"/>
  <c r="AL18"/>
  <c r="AK18"/>
  <c r="AJ18"/>
  <c r="AI18"/>
  <c r="AH18"/>
  <c r="AG18"/>
  <c r="AF18"/>
  <c r="AD17"/>
  <c r="AK17" s="1"/>
  <c r="AL53" l="1"/>
  <c r="AE52"/>
  <c r="AC45"/>
  <c r="AJ52"/>
  <c r="AJ53"/>
  <c r="AL54"/>
  <c r="AA19"/>
  <c r="Z21"/>
  <c r="AG21" s="1"/>
  <c r="AA24"/>
  <c r="AH24" s="1"/>
  <c r="Z45"/>
  <c r="AB52"/>
  <c r="Y17"/>
  <c r="AF17" s="1"/>
  <c r="AC21"/>
  <c r="AJ21" s="1"/>
  <c r="AG45" l="1"/>
  <c r="Z24"/>
  <c r="AG24" s="1"/>
  <c r="Z19"/>
  <c r="AL52"/>
  <c r="AE45"/>
  <c r="AB45"/>
  <c r="AI52"/>
  <c r="AH19"/>
  <c r="AA17"/>
  <c r="AH17" s="1"/>
  <c r="AC19"/>
  <c r="AC24"/>
  <c r="AJ24" s="1"/>
  <c r="AJ45"/>
  <c r="AL45" l="1"/>
  <c r="AE24"/>
  <c r="AL24" s="1"/>
  <c r="AE19"/>
  <c r="AG19"/>
  <c r="Z17"/>
  <c r="AG17" s="1"/>
  <c r="AJ19"/>
  <c r="AC17"/>
  <c r="AJ17" s="1"/>
  <c r="AI45"/>
  <c r="AB24"/>
  <c r="AI24" s="1"/>
  <c r="AB19"/>
  <c r="AL19" l="1"/>
  <c r="AE17"/>
  <c r="AL17" s="1"/>
  <c r="AI19"/>
  <c r="AB17"/>
  <c r="AI17" s="1"/>
</calcChain>
</file>

<file path=xl/sharedStrings.xml><?xml version="1.0" encoding="utf-8"?>
<sst xmlns="http://schemas.openxmlformats.org/spreadsheetml/2006/main" count="261" uniqueCount="162">
  <si>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</si>
  <si>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</si>
  <si>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</si>
  <si>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</si>
  <si>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</si>
  <si>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</si>
  <si>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</si>
  <si>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</si>
  <si>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</si>
  <si>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</si>
  <si>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</si>
  <si>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</si>
  <si>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</si>
  <si>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</si>
  <si>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</si>
  <si>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</si>
  <si>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</si>
  <si>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</si>
  <si>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</si>
  <si>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</si>
  <si>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</si>
  <si>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</si>
  <si>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</si>
  <si>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</si>
  <si>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</si>
  <si>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</si>
  <si>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</si>
  <si>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</si>
  <si>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</si>
  <si>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</si>
  <si>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</si>
  <si>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</si>
  <si>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</si>
  <si>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</si>
  <si>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</si>
  <si>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</si>
  <si>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</si>
  <si>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</si>
  <si>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</si>
  <si>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</si>
  <si>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</si>
  <si>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</si>
  <si>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</si>
  <si>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</si>
  <si>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</si>
  <si>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</si>
  <si>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</si>
  <si>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</si>
  <si>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</si>
  <si>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</si>
  <si>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Инвестиционная программа Открытого акционерного общества "Владимирская областная электросетевая компания"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</si>
  <si>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</si>
  <si>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</si>
  <si>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</si>
  <si>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</si>
  <si>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</si>
  <si>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</si>
  <si>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</si>
  <si>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</si>
  <si>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</si>
  <si>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</si>
  <si>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</si>
  <si>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</si>
  <si>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</si>
  <si>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</si>
  <si>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</si>
  <si>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</si>
  <si>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</si>
  <si>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</si>
  <si>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</si>
  <si>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</si>
  <si>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</si>
  <si>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</si>
  <si>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</si>
  <si>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</si>
  <si>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</si>
  <si>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</si>
  <si>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</si>
  <si>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</si>
  <si>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</si>
  <si>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</si>
  <si>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</si>
  <si>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</si>
  <si>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</si>
  <si>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</si>
  <si>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</si>
  <si>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</si>
  <si>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</si>
  <si>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</si>
  <si>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</si>
  <si>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</si>
  <si>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</si>
  <si>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</si>
  <si>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</si>
  <si>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</si>
  <si>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</si>
  <si>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</si>
  <si>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</si>
  <si>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</si>
  <si>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</si>
  <si>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</si>
  <si>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</si>
  <si>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</si>
  <si>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</si>
  <si>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</si>
  <si>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</si>
  <si>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</si>
  <si>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</si>
  <si>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</si>
  <si>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</si>
  <si>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</si>
  <si>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</si>
  <si>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</si>
  <si>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</si>
  <si>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</si>
  <si>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</si>
  <si>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</si>
  <si>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</si>
  <si>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</si>
  <si>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</si>
  <si>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</si>
  <si>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</si>
  <si>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</si>
  <si>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</si>
  <si>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</si>
  <si>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</si>
  <si>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</si>
  <si>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</si>
  <si>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</si>
  <si>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</si>
  <si>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</si>
  <si>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</si>
  <si>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</si>
  <si>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</si>
  <si>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</si>
  <si>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</si>
  <si>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</si>
  <si>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</si>
  <si>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</si>
  <si>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</si>
  <si>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</si>
  <si>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</si>
  <si>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</si>
  <si>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</si>
  <si>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</si>
  <si>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</si>
  <si>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</si>
  <si>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</si>
  <si>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</si>
  <si>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</si>
  <si>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</si>
  <si>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</si>
  <si>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</si>
  <si>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</si>
  <si>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 город Гороховец</t>
  </si>
  <si>
    <t>-</t>
  </si>
  <si>
    <t>Итого утвержденный план за год</t>
  </si>
  <si>
    <t>План ввода основных средств</t>
  </si>
  <si>
    <t>Раздел 1. План принятия основных средств и нематериальных активов к бухгалтерскому учету на 2018 год с распределением по кварталам</t>
  </si>
  <si>
    <t>к постановлению департамента жилищно-коммунального хозяйства</t>
  </si>
  <si>
    <t>от 31.10.2018 № 31</t>
  </si>
  <si>
    <t>Приложение  № 4.2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</si>
</sst>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3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3" xfId="6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 textRotation="90" wrapText="1"/>
    </xf>
    <xf numFmtId="0" fontId="0" fillId="0" borderId="3" xfId="6" applyFont="1" applyFill="1" applyBorder="1" applyAlignment="1">
      <alignment horizontal="center" vertical="center"/>
    </xf>
    <xf numFmtId="49" fontId="0" fillId="0" borderId="3" xfId="6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2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167" fontId="0" fillId="0" borderId="3" xfId="1" applyNumberFormat="1" applyFont="1" applyFill="1" applyBorder="1" applyAlignment="1">
      <alignment horizontal="center" vertical="center"/>
    </xf>
    <xf numFmtId="1" fontId="0" fillId="0" borderId="3" xfId="6" applyNumberFormat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164" fontId="3" fillId="0" borderId="3" xfId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4" xfId="6" applyFont="1" applyFill="1" applyBorder="1" applyAlignment="1">
      <alignment horizontal="center" vertical="center" wrapText="1"/>
    </xf>
    <xf numFmtId="0" fontId="0" fillId="0" borderId="5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 wrapText="1"/>
    </xf>
    <xf numFmtId="0" fontId="0" fillId="0" borderId="3" xfId="6" applyFont="1" applyFill="1" applyBorder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5"/>
  <sheetViews>
    <sheetView tabSelected="1" view="pageBreakPreview" topLeftCell="E1" zoomScale="70" zoomScaleSheetLayoutView="70" workbookViewId="0">
      <selection activeCell="AE1" sqref="AD1:AK3"/>
    </sheetView>
  </sheetViews>
  <sheetFormatPr defaultRowHeight="15.75"/>
  <cols>
    <col min="1" max="1" width="11.625" style="8" customWidth="1"/>
    <col min="2" max="2" width="31.5" style="8" customWidth="1"/>
    <col min="3" max="3" width="13.875" style="8" customWidth="1"/>
    <col min="4" max="4" width="18" style="8" customWidth="1"/>
    <col min="5" max="5" width="6.125" style="8" customWidth="1"/>
    <col min="6" max="10" width="6" style="8" customWidth="1"/>
    <col min="11" max="11" width="18" style="8" customWidth="1"/>
    <col min="12" max="17" width="6" style="8" customWidth="1"/>
    <col min="18" max="18" width="18" style="8" customWidth="1"/>
    <col min="19" max="24" width="6" style="8" customWidth="1"/>
    <col min="25" max="25" width="18" style="8" customWidth="1"/>
    <col min="26" max="26" width="9" style="8" bestFit="1" customWidth="1"/>
    <col min="27" max="28" width="7.125" style="8" bestFit="1" customWidth="1"/>
    <col min="29" max="29" width="8" style="8" bestFit="1" customWidth="1"/>
    <col min="30" max="30" width="7.125" style="8" bestFit="1" customWidth="1"/>
    <col min="31" max="31" width="10.125" style="8" bestFit="1" customWidth="1"/>
    <col min="32" max="32" width="18" style="8" customWidth="1"/>
    <col min="33" max="33" width="9" style="8" bestFit="1" customWidth="1"/>
    <col min="34" max="35" width="7.375" style="8" bestFit="1" customWidth="1"/>
    <col min="36" max="36" width="8.125" style="8" bestFit="1" customWidth="1"/>
    <col min="37" max="37" width="7.375" style="8" bestFit="1" customWidth="1"/>
    <col min="38" max="38" width="7.25" style="8" customWidth="1"/>
    <col min="39" max="39" width="3.5" style="8" customWidth="1"/>
    <col min="40" max="40" width="5.75" style="8" customWidth="1"/>
    <col min="41" max="41" width="16.125" style="8" customWidth="1"/>
    <col min="42" max="42" width="21.25" style="8" customWidth="1"/>
    <col min="43" max="43" width="12.625" style="8" customWidth="1"/>
    <col min="44" max="44" width="22.375" style="8" customWidth="1"/>
    <col min="45" max="45" width="10.875" style="8" customWidth="1"/>
    <col min="46" max="46" width="17.375" style="8" customWidth="1"/>
    <col min="47" max="48" width="4.125" style="8" customWidth="1"/>
    <col min="49" max="49" width="3.75" style="8" customWidth="1"/>
    <col min="50" max="50" width="3.875" style="8" customWidth="1"/>
    <col min="51" max="51" width="4.5" style="8" customWidth="1"/>
    <col min="52" max="52" width="5" style="8" customWidth="1"/>
    <col min="53" max="53" width="5.5" style="8" customWidth="1"/>
    <col min="54" max="54" width="5.75" style="8" customWidth="1"/>
    <col min="55" max="55" width="5.5" style="8" customWidth="1"/>
    <col min="56" max="57" width="5" style="8" customWidth="1"/>
    <col min="58" max="58" width="12.875" style="8" customWidth="1"/>
    <col min="59" max="68" width="5" style="8" customWidth="1"/>
    <col min="69" max="16384" width="9" style="8"/>
  </cols>
  <sheetData>
    <row r="1" spans="1:67" s="26" customFormat="1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AE1" s="31" t="s">
        <v>161</v>
      </c>
      <c r="AF1" s="31"/>
      <c r="AG1" s="31"/>
      <c r="AH1" s="31"/>
      <c r="AI1" s="31"/>
      <c r="AJ1" s="31"/>
      <c r="AL1" s="1"/>
    </row>
    <row r="2" spans="1:67" s="26" customFormat="1" ht="18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AD2" s="32" t="s">
        <v>159</v>
      </c>
      <c r="AE2" s="32"/>
      <c r="AF2" s="32"/>
      <c r="AG2" s="32"/>
      <c r="AH2" s="32"/>
      <c r="AI2" s="32"/>
      <c r="AJ2" s="32"/>
      <c r="AK2" s="32"/>
      <c r="AL2" s="2"/>
    </row>
    <row r="3" spans="1:67" s="26" customFormat="1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AE3" s="31" t="s">
        <v>160</v>
      </c>
      <c r="AF3" s="31"/>
      <c r="AG3" s="31"/>
      <c r="AH3" s="31"/>
      <c r="AI3" s="31"/>
      <c r="AJ3" s="31"/>
      <c r="AL3" s="2"/>
    </row>
    <row r="4" spans="1:67" s="26" customFormat="1" ht="18.75">
      <c r="A4" s="41"/>
      <c r="B4" s="41"/>
      <c r="C4" s="41"/>
      <c r="D4" s="41"/>
      <c r="E4" s="41"/>
      <c r="F4" s="41"/>
      <c r="G4" s="41"/>
      <c r="H4" s="41"/>
      <c r="I4" s="41"/>
      <c r="J4" s="41"/>
      <c r="K4" s="25"/>
      <c r="L4" s="25"/>
      <c r="M4" s="25"/>
      <c r="N4" s="25"/>
      <c r="O4" s="25"/>
    </row>
    <row r="5" spans="1:67" s="26" customFormat="1" ht="18.75">
      <c r="A5" s="39" t="s">
        <v>157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27"/>
      <c r="AN5" s="27"/>
      <c r="AO5" s="27"/>
      <c r="AP5" s="27"/>
    </row>
    <row r="6" spans="1:67" s="26" customFormat="1" ht="18.7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</row>
    <row r="7" spans="1:67" s="26" customFormat="1" ht="18.75" customHeight="1">
      <c r="A7" s="40" t="s">
        <v>158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24"/>
      <c r="AN7" s="24"/>
      <c r="AO7" s="24"/>
      <c r="AP7" s="24"/>
    </row>
    <row r="8" spans="1:67" s="26" customFormat="1" ht="18.75">
      <c r="A8" s="24"/>
      <c r="B8" s="24"/>
      <c r="C8" s="24"/>
      <c r="D8" s="24"/>
      <c r="E8" s="24"/>
      <c r="F8" s="24"/>
      <c r="G8" s="24"/>
      <c r="H8" s="24"/>
      <c r="I8" s="24"/>
      <c r="J8" s="24"/>
      <c r="K8" s="25"/>
      <c r="L8" s="25"/>
      <c r="M8" s="25"/>
      <c r="N8" s="25"/>
      <c r="O8" s="25"/>
    </row>
    <row r="9" spans="1:67" s="26" customFormat="1" ht="18.75">
      <c r="A9" s="39" t="s">
        <v>50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27"/>
      <c r="AN9" s="27"/>
      <c r="AO9" s="27"/>
      <c r="AP9" s="27"/>
    </row>
    <row r="10" spans="1:67" ht="15.7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"/>
      <c r="AN11" s="3"/>
      <c r="AO11" s="3"/>
      <c r="AP11" s="3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 spans="1:67" ht="19.5" customHeight="1">
      <c r="A12" s="34" t="s">
        <v>0</v>
      </c>
      <c r="B12" s="37" t="s">
        <v>1</v>
      </c>
      <c r="C12" s="37" t="s">
        <v>2</v>
      </c>
      <c r="D12" s="38" t="s">
        <v>51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10"/>
      <c r="AN12" s="10"/>
      <c r="AO12" s="10"/>
      <c r="AP12" s="10"/>
    </row>
    <row r="13" spans="1:67" ht="43.5" customHeight="1">
      <c r="A13" s="35"/>
      <c r="B13" s="37"/>
      <c r="C13" s="37"/>
      <c r="D13" s="38" t="s">
        <v>3</v>
      </c>
      <c r="E13" s="38"/>
      <c r="F13" s="38"/>
      <c r="G13" s="38"/>
      <c r="H13" s="38"/>
      <c r="I13" s="38"/>
      <c r="J13" s="38"/>
      <c r="K13" s="38" t="s">
        <v>4</v>
      </c>
      <c r="L13" s="38"/>
      <c r="M13" s="38"/>
      <c r="N13" s="38"/>
      <c r="O13" s="38"/>
      <c r="P13" s="38"/>
      <c r="Q13" s="38"/>
      <c r="R13" s="38" t="s">
        <v>5</v>
      </c>
      <c r="S13" s="38"/>
      <c r="T13" s="38"/>
      <c r="U13" s="38"/>
      <c r="V13" s="38"/>
      <c r="W13" s="38"/>
      <c r="X13" s="38"/>
      <c r="Y13" s="38" t="s">
        <v>6</v>
      </c>
      <c r="Z13" s="38"/>
      <c r="AA13" s="38"/>
      <c r="AB13" s="38"/>
      <c r="AC13" s="38"/>
      <c r="AD13" s="38"/>
      <c r="AE13" s="38"/>
      <c r="AF13" s="37" t="s">
        <v>156</v>
      </c>
      <c r="AG13" s="37"/>
      <c r="AH13" s="37"/>
      <c r="AI13" s="37"/>
      <c r="AJ13" s="37"/>
      <c r="AK13" s="37"/>
      <c r="AL13" s="37"/>
      <c r="AM13" s="10"/>
      <c r="AN13" s="10"/>
      <c r="AO13" s="10"/>
      <c r="AP13" s="10"/>
    </row>
    <row r="14" spans="1:67" ht="43.5" customHeight="1">
      <c r="A14" s="35"/>
      <c r="B14" s="37"/>
      <c r="C14" s="37"/>
      <c r="D14" s="11" t="s">
        <v>7</v>
      </c>
      <c r="E14" s="38" t="s">
        <v>8</v>
      </c>
      <c r="F14" s="38"/>
      <c r="G14" s="38"/>
      <c r="H14" s="38"/>
      <c r="I14" s="38"/>
      <c r="J14" s="38"/>
      <c r="K14" s="11" t="s">
        <v>7</v>
      </c>
      <c r="L14" s="37" t="s">
        <v>8</v>
      </c>
      <c r="M14" s="37"/>
      <c r="N14" s="37"/>
      <c r="O14" s="37"/>
      <c r="P14" s="37"/>
      <c r="Q14" s="37"/>
      <c r="R14" s="11" t="s">
        <v>7</v>
      </c>
      <c r="S14" s="37" t="s">
        <v>8</v>
      </c>
      <c r="T14" s="37"/>
      <c r="U14" s="37"/>
      <c r="V14" s="37"/>
      <c r="W14" s="37"/>
      <c r="X14" s="37"/>
      <c r="Y14" s="11" t="s">
        <v>7</v>
      </c>
      <c r="Z14" s="37" t="s">
        <v>8</v>
      </c>
      <c r="AA14" s="37"/>
      <c r="AB14" s="37"/>
      <c r="AC14" s="37"/>
      <c r="AD14" s="37"/>
      <c r="AE14" s="37"/>
      <c r="AF14" s="11" t="s">
        <v>7</v>
      </c>
      <c r="AG14" s="37" t="s">
        <v>8</v>
      </c>
      <c r="AH14" s="37"/>
      <c r="AI14" s="37"/>
      <c r="AJ14" s="37"/>
      <c r="AK14" s="37"/>
      <c r="AL14" s="37"/>
    </row>
    <row r="15" spans="1:67" ht="87.75" customHeight="1">
      <c r="A15" s="36"/>
      <c r="B15" s="37"/>
      <c r="C15" s="37"/>
      <c r="D15" s="12" t="s">
        <v>9</v>
      </c>
      <c r="E15" s="12" t="s">
        <v>9</v>
      </c>
      <c r="F15" s="13" t="s">
        <v>10</v>
      </c>
      <c r="G15" s="13" t="s">
        <v>11</v>
      </c>
      <c r="H15" s="13" t="s">
        <v>12</v>
      </c>
      <c r="I15" s="13" t="s">
        <v>13</v>
      </c>
      <c r="J15" s="13" t="s">
        <v>153</v>
      </c>
      <c r="K15" s="12" t="s">
        <v>9</v>
      </c>
      <c r="L15" s="12" t="s">
        <v>9</v>
      </c>
      <c r="M15" s="13" t="s">
        <v>10</v>
      </c>
      <c r="N15" s="13" t="s">
        <v>11</v>
      </c>
      <c r="O15" s="13" t="s">
        <v>12</v>
      </c>
      <c r="P15" s="13" t="s">
        <v>13</v>
      </c>
      <c r="Q15" s="13" t="s">
        <v>153</v>
      </c>
      <c r="R15" s="12" t="s">
        <v>9</v>
      </c>
      <c r="S15" s="12" t="s">
        <v>9</v>
      </c>
      <c r="T15" s="13" t="s">
        <v>10</v>
      </c>
      <c r="U15" s="13" t="s">
        <v>11</v>
      </c>
      <c r="V15" s="13" t="s">
        <v>12</v>
      </c>
      <c r="W15" s="13" t="s">
        <v>13</v>
      </c>
      <c r="X15" s="13" t="s">
        <v>153</v>
      </c>
      <c r="Y15" s="12" t="s">
        <v>9</v>
      </c>
      <c r="Z15" s="12" t="s">
        <v>9</v>
      </c>
      <c r="AA15" s="13" t="s">
        <v>10</v>
      </c>
      <c r="AB15" s="13" t="s">
        <v>11</v>
      </c>
      <c r="AC15" s="13" t="s">
        <v>12</v>
      </c>
      <c r="AD15" s="13" t="s">
        <v>13</v>
      </c>
      <c r="AE15" s="13" t="s">
        <v>153</v>
      </c>
      <c r="AF15" s="12" t="s">
        <v>9</v>
      </c>
      <c r="AG15" s="12" t="s">
        <v>9</v>
      </c>
      <c r="AH15" s="13" t="s">
        <v>10</v>
      </c>
      <c r="AI15" s="13" t="s">
        <v>11</v>
      </c>
      <c r="AJ15" s="13" t="s">
        <v>12</v>
      </c>
      <c r="AK15" s="13" t="s">
        <v>13</v>
      </c>
      <c r="AL15" s="13" t="s">
        <v>153</v>
      </c>
    </row>
    <row r="16" spans="1:67">
      <c r="A16" s="14">
        <v>1</v>
      </c>
      <c r="B16" s="14">
        <v>2</v>
      </c>
      <c r="C16" s="14">
        <v>3</v>
      </c>
      <c r="D16" s="15" t="s">
        <v>14</v>
      </c>
      <c r="E16" s="15" t="s">
        <v>15</v>
      </c>
      <c r="F16" s="15" t="s">
        <v>16</v>
      </c>
      <c r="G16" s="15" t="s">
        <v>17</v>
      </c>
      <c r="H16" s="15" t="s">
        <v>18</v>
      </c>
      <c r="I16" s="15" t="s">
        <v>19</v>
      </c>
      <c r="J16" s="15" t="s">
        <v>20</v>
      </c>
      <c r="K16" s="15" t="s">
        <v>21</v>
      </c>
      <c r="L16" s="15" t="s">
        <v>22</v>
      </c>
      <c r="M16" s="15" t="s">
        <v>23</v>
      </c>
      <c r="N16" s="15" t="s">
        <v>24</v>
      </c>
      <c r="O16" s="15" t="s">
        <v>25</v>
      </c>
      <c r="P16" s="15" t="s">
        <v>26</v>
      </c>
      <c r="Q16" s="15" t="s">
        <v>27</v>
      </c>
      <c r="R16" s="15" t="s">
        <v>28</v>
      </c>
      <c r="S16" s="15" t="s">
        <v>29</v>
      </c>
      <c r="T16" s="15" t="s">
        <v>30</v>
      </c>
      <c r="U16" s="15" t="s">
        <v>31</v>
      </c>
      <c r="V16" s="15" t="s">
        <v>32</v>
      </c>
      <c r="W16" s="15" t="s">
        <v>33</v>
      </c>
      <c r="X16" s="15" t="s">
        <v>34</v>
      </c>
      <c r="Y16" s="15" t="s">
        <v>35</v>
      </c>
      <c r="Z16" s="15" t="s">
        <v>36</v>
      </c>
      <c r="AA16" s="15" t="s">
        <v>37</v>
      </c>
      <c r="AB16" s="15" t="s">
        <v>38</v>
      </c>
      <c r="AC16" s="15" t="s">
        <v>39</v>
      </c>
      <c r="AD16" s="15" t="s">
        <v>40</v>
      </c>
      <c r="AE16" s="15" t="s">
        <v>41</v>
      </c>
      <c r="AF16" s="15" t="s">
        <v>42</v>
      </c>
      <c r="AG16" s="15" t="s">
        <v>43</v>
      </c>
      <c r="AH16" s="15" t="s">
        <v>44</v>
      </c>
      <c r="AI16" s="15" t="s">
        <v>45</v>
      </c>
      <c r="AJ16" s="15" t="s">
        <v>46</v>
      </c>
      <c r="AK16" s="15" t="s">
        <v>47</v>
      </c>
      <c r="AL16" s="15" t="s">
        <v>48</v>
      </c>
    </row>
    <row r="17" spans="1:38" s="6" customFormat="1" ht="31.5">
      <c r="A17" s="5" t="s">
        <v>52</v>
      </c>
      <c r="B17" s="5" t="s">
        <v>53</v>
      </c>
      <c r="C17" s="5" t="s">
        <v>155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7">
        <f>SUM(Y18:Y23)</f>
        <v>0</v>
      </c>
      <c r="Z17" s="17">
        <f t="shared" ref="Z17:AE17" si="0">SUM(Z18:Z23)</f>
        <v>14.847457627118644</v>
      </c>
      <c r="AA17" s="17">
        <f t="shared" si="0"/>
        <v>0</v>
      </c>
      <c r="AB17" s="17">
        <f t="shared" si="0"/>
        <v>0</v>
      </c>
      <c r="AC17" s="17">
        <f t="shared" si="0"/>
        <v>5.5110000000000001</v>
      </c>
      <c r="AD17" s="17">
        <f t="shared" si="0"/>
        <v>0</v>
      </c>
      <c r="AE17" s="18">
        <f t="shared" si="0"/>
        <v>62</v>
      </c>
      <c r="AF17" s="17">
        <f>D17+K17+R17+Y17</f>
        <v>0</v>
      </c>
      <c r="AG17" s="17">
        <f t="shared" ref="AG17:AL32" si="1">E17+L17+S17+Z17</f>
        <v>14.847457627118644</v>
      </c>
      <c r="AH17" s="17">
        <f t="shared" si="1"/>
        <v>0</v>
      </c>
      <c r="AI17" s="17">
        <f t="shared" si="1"/>
        <v>0</v>
      </c>
      <c r="AJ17" s="17">
        <f t="shared" si="1"/>
        <v>5.5110000000000001</v>
      </c>
      <c r="AK17" s="17">
        <f t="shared" si="1"/>
        <v>0</v>
      </c>
      <c r="AL17" s="18">
        <f t="shared" si="1"/>
        <v>62</v>
      </c>
    </row>
    <row r="18" spans="1:38" ht="31.5">
      <c r="A18" s="7" t="s">
        <v>54</v>
      </c>
      <c r="B18" s="7" t="s">
        <v>55</v>
      </c>
      <c r="C18" s="7" t="s">
        <v>56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f t="shared" ref="AF18:AL67" si="2">D18+K18+R18+Y18</f>
        <v>0</v>
      </c>
      <c r="AG18" s="19">
        <f t="shared" si="1"/>
        <v>0</v>
      </c>
      <c r="AH18" s="19">
        <f t="shared" si="1"/>
        <v>0</v>
      </c>
      <c r="AI18" s="19">
        <f t="shared" si="1"/>
        <v>0</v>
      </c>
      <c r="AJ18" s="19">
        <f t="shared" si="1"/>
        <v>0</v>
      </c>
      <c r="AK18" s="19">
        <f t="shared" si="1"/>
        <v>0</v>
      </c>
      <c r="AL18" s="19">
        <f t="shared" si="1"/>
        <v>0</v>
      </c>
    </row>
    <row r="19" spans="1:38" ht="47.25">
      <c r="A19" s="7" t="s">
        <v>57</v>
      </c>
      <c r="B19" s="7" t="s">
        <v>58</v>
      </c>
      <c r="C19" s="7" t="s">
        <v>56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20">
        <f>Y45</f>
        <v>0</v>
      </c>
      <c r="Z19" s="20">
        <f t="shared" ref="Z19:AE19" si="3">Z45</f>
        <v>4.2661694915254236</v>
      </c>
      <c r="AA19" s="20">
        <f t="shared" si="3"/>
        <v>0</v>
      </c>
      <c r="AB19" s="20">
        <f t="shared" si="3"/>
        <v>0</v>
      </c>
      <c r="AC19" s="20">
        <f>AC45</f>
        <v>2.976</v>
      </c>
      <c r="AD19" s="20">
        <f t="shared" si="3"/>
        <v>0</v>
      </c>
      <c r="AE19" s="21">
        <f t="shared" si="3"/>
        <v>62</v>
      </c>
      <c r="AF19" s="20">
        <f t="shared" si="2"/>
        <v>0</v>
      </c>
      <c r="AG19" s="20">
        <f t="shared" si="1"/>
        <v>4.2661694915254236</v>
      </c>
      <c r="AH19" s="20">
        <f t="shared" si="1"/>
        <v>0</v>
      </c>
      <c r="AI19" s="20">
        <f t="shared" si="1"/>
        <v>0</v>
      </c>
      <c r="AJ19" s="20">
        <f t="shared" si="1"/>
        <v>2.976</v>
      </c>
      <c r="AK19" s="20">
        <f t="shared" si="1"/>
        <v>0</v>
      </c>
      <c r="AL19" s="21">
        <f t="shared" si="1"/>
        <v>62</v>
      </c>
    </row>
    <row r="20" spans="1:38" ht="78.75">
      <c r="A20" s="7" t="s">
        <v>59</v>
      </c>
      <c r="B20" s="7" t="s">
        <v>60</v>
      </c>
      <c r="C20" s="7" t="s">
        <v>56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f t="shared" si="2"/>
        <v>0</v>
      </c>
      <c r="AG20" s="19">
        <f t="shared" si="1"/>
        <v>0</v>
      </c>
      <c r="AH20" s="19">
        <f t="shared" si="1"/>
        <v>0</v>
      </c>
      <c r="AI20" s="19">
        <f t="shared" si="1"/>
        <v>0</v>
      </c>
      <c r="AJ20" s="19">
        <f t="shared" si="1"/>
        <v>0</v>
      </c>
      <c r="AK20" s="19">
        <f t="shared" si="1"/>
        <v>0</v>
      </c>
      <c r="AL20" s="19">
        <f t="shared" si="1"/>
        <v>0</v>
      </c>
    </row>
    <row r="21" spans="1:38" ht="47.25">
      <c r="A21" s="7" t="s">
        <v>61</v>
      </c>
      <c r="B21" s="7" t="s">
        <v>62</v>
      </c>
      <c r="C21" s="7" t="s">
        <v>56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f>Y68</f>
        <v>0</v>
      </c>
      <c r="Z21" s="20">
        <f>Z68</f>
        <v>10.581288135593219</v>
      </c>
      <c r="AA21" s="20">
        <f t="shared" ref="AA21:AE21" si="4">AA68</f>
        <v>0</v>
      </c>
      <c r="AB21" s="20">
        <f t="shared" si="4"/>
        <v>0</v>
      </c>
      <c r="AC21" s="20">
        <f t="shared" si="4"/>
        <v>2.5350000000000001</v>
      </c>
      <c r="AD21" s="20">
        <f t="shared" si="4"/>
        <v>0</v>
      </c>
      <c r="AE21" s="20">
        <f t="shared" si="4"/>
        <v>0</v>
      </c>
      <c r="AF21" s="20">
        <f t="shared" si="2"/>
        <v>0</v>
      </c>
      <c r="AG21" s="20">
        <f t="shared" si="1"/>
        <v>10.581288135593219</v>
      </c>
      <c r="AH21" s="20">
        <f t="shared" si="1"/>
        <v>0</v>
      </c>
      <c r="AI21" s="20">
        <f t="shared" si="1"/>
        <v>0</v>
      </c>
      <c r="AJ21" s="20">
        <f t="shared" si="1"/>
        <v>2.5350000000000001</v>
      </c>
      <c r="AK21" s="20">
        <f t="shared" si="1"/>
        <v>0</v>
      </c>
      <c r="AL21" s="20">
        <f t="shared" si="1"/>
        <v>0</v>
      </c>
    </row>
    <row r="22" spans="1:38" ht="47.25">
      <c r="A22" s="7" t="s">
        <v>63</v>
      </c>
      <c r="B22" s="7" t="s">
        <v>64</v>
      </c>
      <c r="C22" s="7" t="s">
        <v>56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f t="shared" si="2"/>
        <v>0</v>
      </c>
      <c r="AG22" s="19">
        <f t="shared" si="1"/>
        <v>0</v>
      </c>
      <c r="AH22" s="19">
        <f t="shared" si="1"/>
        <v>0</v>
      </c>
      <c r="AI22" s="19">
        <f t="shared" si="1"/>
        <v>0</v>
      </c>
      <c r="AJ22" s="19">
        <f t="shared" si="1"/>
        <v>0</v>
      </c>
      <c r="AK22" s="19">
        <f t="shared" si="1"/>
        <v>0</v>
      </c>
      <c r="AL22" s="19">
        <f t="shared" si="1"/>
        <v>0</v>
      </c>
    </row>
    <row r="23" spans="1:38" ht="31.5">
      <c r="A23" s="7" t="s">
        <v>65</v>
      </c>
      <c r="B23" s="7" t="s">
        <v>66</v>
      </c>
      <c r="C23" s="7" t="s">
        <v>56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f t="shared" si="2"/>
        <v>0</v>
      </c>
      <c r="AG23" s="19">
        <f t="shared" si="1"/>
        <v>0</v>
      </c>
      <c r="AH23" s="19">
        <f t="shared" si="1"/>
        <v>0</v>
      </c>
      <c r="AI23" s="19">
        <f t="shared" si="1"/>
        <v>0</v>
      </c>
      <c r="AJ23" s="19">
        <f t="shared" si="1"/>
        <v>0</v>
      </c>
      <c r="AK23" s="19">
        <f t="shared" si="1"/>
        <v>0</v>
      </c>
      <c r="AL23" s="19">
        <f t="shared" si="1"/>
        <v>0</v>
      </c>
    </row>
    <row r="24" spans="1:38" ht="31.5">
      <c r="A24" s="7" t="s">
        <v>67</v>
      </c>
      <c r="B24" s="7" t="s">
        <v>154</v>
      </c>
      <c r="C24" s="7" t="s">
        <v>155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20">
        <f>Z25+Z45+Z65+Z68+Z70+Z71</f>
        <v>14.847457627118644</v>
      </c>
      <c r="AA24" s="20">
        <f t="shared" ref="AA24:AE24" si="5">AA25+AA45+AA65+AA68+AA70+AA71</f>
        <v>0</v>
      </c>
      <c r="AB24" s="20">
        <f t="shared" si="5"/>
        <v>0</v>
      </c>
      <c r="AC24" s="20">
        <f t="shared" si="5"/>
        <v>5.5110000000000001</v>
      </c>
      <c r="AD24" s="20">
        <f t="shared" si="5"/>
        <v>0</v>
      </c>
      <c r="AE24" s="21">
        <f t="shared" si="5"/>
        <v>62</v>
      </c>
      <c r="AF24" s="20">
        <f t="shared" si="2"/>
        <v>0</v>
      </c>
      <c r="AG24" s="20">
        <f t="shared" si="1"/>
        <v>14.847457627118644</v>
      </c>
      <c r="AH24" s="20">
        <f t="shared" si="1"/>
        <v>0</v>
      </c>
      <c r="AI24" s="20">
        <f t="shared" si="1"/>
        <v>0</v>
      </c>
      <c r="AJ24" s="20">
        <f t="shared" si="1"/>
        <v>5.5110000000000001</v>
      </c>
      <c r="AK24" s="20">
        <f t="shared" si="1"/>
        <v>0</v>
      </c>
      <c r="AL24" s="21">
        <f t="shared" si="1"/>
        <v>62</v>
      </c>
    </row>
    <row r="25" spans="1:38" ht="31.5">
      <c r="A25" s="7" t="s">
        <v>68</v>
      </c>
      <c r="B25" s="7" t="s">
        <v>69</v>
      </c>
      <c r="C25" s="7" t="s">
        <v>56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f t="shared" si="2"/>
        <v>0</v>
      </c>
      <c r="AG25" s="19">
        <f t="shared" si="1"/>
        <v>0</v>
      </c>
      <c r="AH25" s="19">
        <f t="shared" si="1"/>
        <v>0</v>
      </c>
      <c r="AI25" s="19">
        <f t="shared" si="1"/>
        <v>0</v>
      </c>
      <c r="AJ25" s="19">
        <f t="shared" si="1"/>
        <v>0</v>
      </c>
      <c r="AK25" s="19">
        <f t="shared" si="1"/>
        <v>0</v>
      </c>
      <c r="AL25" s="19">
        <f t="shared" si="1"/>
        <v>0</v>
      </c>
    </row>
    <row r="26" spans="1:38" ht="47.25">
      <c r="A26" s="7" t="s">
        <v>70</v>
      </c>
      <c r="B26" s="7" t="s">
        <v>71</v>
      </c>
      <c r="C26" s="7" t="s">
        <v>56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f t="shared" si="2"/>
        <v>0</v>
      </c>
      <c r="AG26" s="19">
        <f t="shared" si="1"/>
        <v>0</v>
      </c>
      <c r="AH26" s="19">
        <f t="shared" si="1"/>
        <v>0</v>
      </c>
      <c r="AI26" s="19">
        <f t="shared" si="1"/>
        <v>0</v>
      </c>
      <c r="AJ26" s="19">
        <f t="shared" si="1"/>
        <v>0</v>
      </c>
      <c r="AK26" s="19">
        <f t="shared" si="1"/>
        <v>0</v>
      </c>
      <c r="AL26" s="19">
        <f t="shared" si="1"/>
        <v>0</v>
      </c>
    </row>
    <row r="27" spans="1:38" ht="78.75">
      <c r="A27" s="7" t="s">
        <v>72</v>
      </c>
      <c r="B27" s="7" t="s">
        <v>73</v>
      </c>
      <c r="C27" s="7" t="s">
        <v>56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f t="shared" si="2"/>
        <v>0</v>
      </c>
      <c r="AG27" s="19">
        <f t="shared" si="1"/>
        <v>0</v>
      </c>
      <c r="AH27" s="19">
        <f t="shared" si="1"/>
        <v>0</v>
      </c>
      <c r="AI27" s="19">
        <f t="shared" si="1"/>
        <v>0</v>
      </c>
      <c r="AJ27" s="19">
        <f t="shared" si="1"/>
        <v>0</v>
      </c>
      <c r="AK27" s="19">
        <f t="shared" si="1"/>
        <v>0</v>
      </c>
      <c r="AL27" s="19">
        <f t="shared" si="1"/>
        <v>0</v>
      </c>
    </row>
    <row r="28" spans="1:38" ht="78.75">
      <c r="A28" s="7" t="s">
        <v>74</v>
      </c>
      <c r="B28" s="7" t="s">
        <v>75</v>
      </c>
      <c r="C28" s="7" t="s">
        <v>56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f t="shared" si="2"/>
        <v>0</v>
      </c>
      <c r="AG28" s="19">
        <f t="shared" si="1"/>
        <v>0</v>
      </c>
      <c r="AH28" s="19">
        <f t="shared" si="1"/>
        <v>0</v>
      </c>
      <c r="AI28" s="19">
        <f t="shared" si="1"/>
        <v>0</v>
      </c>
      <c r="AJ28" s="19">
        <f t="shared" si="1"/>
        <v>0</v>
      </c>
      <c r="AK28" s="19">
        <f t="shared" si="1"/>
        <v>0</v>
      </c>
      <c r="AL28" s="19">
        <f t="shared" si="1"/>
        <v>0</v>
      </c>
    </row>
    <row r="29" spans="1:38" ht="63">
      <c r="A29" s="7" t="s">
        <v>76</v>
      </c>
      <c r="B29" s="7" t="s">
        <v>77</v>
      </c>
      <c r="C29" s="7" t="s">
        <v>56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f t="shared" si="2"/>
        <v>0</v>
      </c>
      <c r="AG29" s="19">
        <f t="shared" si="1"/>
        <v>0</v>
      </c>
      <c r="AH29" s="19">
        <f t="shared" si="1"/>
        <v>0</v>
      </c>
      <c r="AI29" s="19">
        <f t="shared" si="1"/>
        <v>0</v>
      </c>
      <c r="AJ29" s="19">
        <f t="shared" si="1"/>
        <v>0</v>
      </c>
      <c r="AK29" s="19">
        <f t="shared" si="1"/>
        <v>0</v>
      </c>
      <c r="AL29" s="19">
        <f t="shared" si="1"/>
        <v>0</v>
      </c>
    </row>
    <row r="30" spans="1:38" ht="47.25">
      <c r="A30" s="7" t="s">
        <v>78</v>
      </c>
      <c r="B30" s="7" t="s">
        <v>79</v>
      </c>
      <c r="C30" s="7" t="s">
        <v>56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f t="shared" si="2"/>
        <v>0</v>
      </c>
      <c r="AG30" s="19">
        <f t="shared" si="1"/>
        <v>0</v>
      </c>
      <c r="AH30" s="19">
        <f t="shared" si="1"/>
        <v>0</v>
      </c>
      <c r="AI30" s="19">
        <f t="shared" si="1"/>
        <v>0</v>
      </c>
      <c r="AJ30" s="19">
        <f t="shared" si="1"/>
        <v>0</v>
      </c>
      <c r="AK30" s="19">
        <f t="shared" si="1"/>
        <v>0</v>
      </c>
      <c r="AL30" s="19">
        <f t="shared" si="1"/>
        <v>0</v>
      </c>
    </row>
    <row r="31" spans="1:38" ht="78.75">
      <c r="A31" s="7" t="s">
        <v>80</v>
      </c>
      <c r="B31" s="7" t="s">
        <v>81</v>
      </c>
      <c r="C31" s="7" t="s">
        <v>56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f t="shared" si="2"/>
        <v>0</v>
      </c>
      <c r="AG31" s="19">
        <f t="shared" si="1"/>
        <v>0</v>
      </c>
      <c r="AH31" s="19">
        <f t="shared" si="1"/>
        <v>0</v>
      </c>
      <c r="AI31" s="19">
        <f t="shared" si="1"/>
        <v>0</v>
      </c>
      <c r="AJ31" s="19">
        <f t="shared" si="1"/>
        <v>0</v>
      </c>
      <c r="AK31" s="19">
        <f t="shared" si="1"/>
        <v>0</v>
      </c>
      <c r="AL31" s="19">
        <f t="shared" si="1"/>
        <v>0</v>
      </c>
    </row>
    <row r="32" spans="1:38" ht="63">
      <c r="A32" s="7" t="s">
        <v>82</v>
      </c>
      <c r="B32" s="7" t="s">
        <v>83</v>
      </c>
      <c r="C32" s="7" t="s">
        <v>56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f t="shared" si="2"/>
        <v>0</v>
      </c>
      <c r="AG32" s="19">
        <f t="shared" si="1"/>
        <v>0</v>
      </c>
      <c r="AH32" s="19">
        <f t="shared" si="1"/>
        <v>0</v>
      </c>
      <c r="AI32" s="19">
        <f t="shared" si="1"/>
        <v>0</v>
      </c>
      <c r="AJ32" s="19">
        <f t="shared" si="1"/>
        <v>0</v>
      </c>
      <c r="AK32" s="19">
        <f t="shared" si="1"/>
        <v>0</v>
      </c>
      <c r="AL32" s="19">
        <f t="shared" si="1"/>
        <v>0</v>
      </c>
    </row>
    <row r="33" spans="1:38" ht="63">
      <c r="A33" s="7" t="s">
        <v>84</v>
      </c>
      <c r="B33" s="7" t="s">
        <v>85</v>
      </c>
      <c r="C33" s="7" t="s">
        <v>56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f t="shared" si="2"/>
        <v>0</v>
      </c>
      <c r="AG33" s="19">
        <f t="shared" si="2"/>
        <v>0</v>
      </c>
      <c r="AH33" s="19">
        <f t="shared" si="2"/>
        <v>0</v>
      </c>
      <c r="AI33" s="19">
        <f t="shared" si="2"/>
        <v>0</v>
      </c>
      <c r="AJ33" s="19">
        <f t="shared" si="2"/>
        <v>0</v>
      </c>
      <c r="AK33" s="19">
        <f t="shared" si="2"/>
        <v>0</v>
      </c>
      <c r="AL33" s="19">
        <f t="shared" si="2"/>
        <v>0</v>
      </c>
    </row>
    <row r="34" spans="1:38" ht="47.25">
      <c r="A34" s="7" t="s">
        <v>86</v>
      </c>
      <c r="B34" s="7" t="s">
        <v>87</v>
      </c>
      <c r="C34" s="7" t="s">
        <v>56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f t="shared" si="2"/>
        <v>0</v>
      </c>
      <c r="AG34" s="19">
        <f t="shared" si="2"/>
        <v>0</v>
      </c>
      <c r="AH34" s="19">
        <f t="shared" si="2"/>
        <v>0</v>
      </c>
      <c r="AI34" s="19">
        <f t="shared" si="2"/>
        <v>0</v>
      </c>
      <c r="AJ34" s="19">
        <f t="shared" si="2"/>
        <v>0</v>
      </c>
      <c r="AK34" s="19">
        <f t="shared" si="2"/>
        <v>0</v>
      </c>
      <c r="AL34" s="19">
        <f t="shared" si="2"/>
        <v>0</v>
      </c>
    </row>
    <row r="35" spans="1:38" ht="141.75">
      <c r="A35" s="7" t="s">
        <v>86</v>
      </c>
      <c r="B35" s="7" t="s">
        <v>88</v>
      </c>
      <c r="C35" s="7" t="s">
        <v>56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f t="shared" si="2"/>
        <v>0</v>
      </c>
      <c r="AG35" s="19">
        <f t="shared" si="2"/>
        <v>0</v>
      </c>
      <c r="AH35" s="19">
        <f t="shared" si="2"/>
        <v>0</v>
      </c>
      <c r="AI35" s="19">
        <f t="shared" si="2"/>
        <v>0</v>
      </c>
      <c r="AJ35" s="19">
        <f t="shared" si="2"/>
        <v>0</v>
      </c>
      <c r="AK35" s="19">
        <f t="shared" si="2"/>
        <v>0</v>
      </c>
      <c r="AL35" s="19">
        <f t="shared" si="2"/>
        <v>0</v>
      </c>
    </row>
    <row r="36" spans="1:38" ht="126">
      <c r="A36" s="7" t="s">
        <v>86</v>
      </c>
      <c r="B36" s="7" t="s">
        <v>89</v>
      </c>
      <c r="C36" s="7" t="s">
        <v>56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f t="shared" si="2"/>
        <v>0</v>
      </c>
      <c r="AG36" s="19">
        <f t="shared" si="2"/>
        <v>0</v>
      </c>
      <c r="AH36" s="19">
        <f t="shared" si="2"/>
        <v>0</v>
      </c>
      <c r="AI36" s="19">
        <f t="shared" si="2"/>
        <v>0</v>
      </c>
      <c r="AJ36" s="19">
        <f t="shared" si="2"/>
        <v>0</v>
      </c>
      <c r="AK36" s="19">
        <f t="shared" si="2"/>
        <v>0</v>
      </c>
      <c r="AL36" s="19">
        <f t="shared" si="2"/>
        <v>0</v>
      </c>
    </row>
    <row r="37" spans="1:38" ht="126">
      <c r="A37" s="7" t="s">
        <v>86</v>
      </c>
      <c r="B37" s="7" t="s">
        <v>90</v>
      </c>
      <c r="C37" s="7" t="s">
        <v>56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f t="shared" si="2"/>
        <v>0</v>
      </c>
      <c r="AG37" s="19">
        <f t="shared" si="2"/>
        <v>0</v>
      </c>
      <c r="AH37" s="19">
        <f t="shared" si="2"/>
        <v>0</v>
      </c>
      <c r="AI37" s="19">
        <f t="shared" si="2"/>
        <v>0</v>
      </c>
      <c r="AJ37" s="19">
        <f t="shared" si="2"/>
        <v>0</v>
      </c>
      <c r="AK37" s="19">
        <f t="shared" si="2"/>
        <v>0</v>
      </c>
      <c r="AL37" s="19">
        <f t="shared" si="2"/>
        <v>0</v>
      </c>
    </row>
    <row r="38" spans="1:38" ht="47.25">
      <c r="A38" s="7" t="s">
        <v>91</v>
      </c>
      <c r="B38" s="7" t="s">
        <v>87</v>
      </c>
      <c r="C38" s="7" t="s">
        <v>56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f t="shared" si="2"/>
        <v>0</v>
      </c>
      <c r="AG38" s="19">
        <f t="shared" si="2"/>
        <v>0</v>
      </c>
      <c r="AH38" s="19">
        <f t="shared" si="2"/>
        <v>0</v>
      </c>
      <c r="AI38" s="19">
        <f t="shared" si="2"/>
        <v>0</v>
      </c>
      <c r="AJ38" s="19">
        <f t="shared" si="2"/>
        <v>0</v>
      </c>
      <c r="AK38" s="19">
        <f t="shared" si="2"/>
        <v>0</v>
      </c>
      <c r="AL38" s="19">
        <f t="shared" si="2"/>
        <v>0</v>
      </c>
    </row>
    <row r="39" spans="1:38" ht="141.75">
      <c r="A39" s="7" t="s">
        <v>91</v>
      </c>
      <c r="B39" s="7" t="s">
        <v>88</v>
      </c>
      <c r="C39" s="7" t="s">
        <v>56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f t="shared" si="2"/>
        <v>0</v>
      </c>
      <c r="AG39" s="19">
        <f t="shared" si="2"/>
        <v>0</v>
      </c>
      <c r="AH39" s="19">
        <f t="shared" si="2"/>
        <v>0</v>
      </c>
      <c r="AI39" s="19">
        <f t="shared" si="2"/>
        <v>0</v>
      </c>
      <c r="AJ39" s="19">
        <f t="shared" si="2"/>
        <v>0</v>
      </c>
      <c r="AK39" s="19">
        <f t="shared" si="2"/>
        <v>0</v>
      </c>
      <c r="AL39" s="19">
        <f t="shared" si="2"/>
        <v>0</v>
      </c>
    </row>
    <row r="40" spans="1:38" ht="126">
      <c r="A40" s="7" t="s">
        <v>91</v>
      </c>
      <c r="B40" s="7" t="s">
        <v>89</v>
      </c>
      <c r="C40" s="7" t="s">
        <v>56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f t="shared" si="2"/>
        <v>0</v>
      </c>
      <c r="AG40" s="19">
        <f t="shared" si="2"/>
        <v>0</v>
      </c>
      <c r="AH40" s="19">
        <f t="shared" si="2"/>
        <v>0</v>
      </c>
      <c r="AI40" s="19">
        <f t="shared" si="2"/>
        <v>0</v>
      </c>
      <c r="AJ40" s="19">
        <f t="shared" si="2"/>
        <v>0</v>
      </c>
      <c r="AK40" s="19">
        <f t="shared" si="2"/>
        <v>0</v>
      </c>
      <c r="AL40" s="19">
        <f t="shared" si="2"/>
        <v>0</v>
      </c>
    </row>
    <row r="41" spans="1:38" ht="126">
      <c r="A41" s="7" t="s">
        <v>91</v>
      </c>
      <c r="B41" s="7" t="s">
        <v>92</v>
      </c>
      <c r="C41" s="7" t="s">
        <v>56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f t="shared" si="2"/>
        <v>0</v>
      </c>
      <c r="AG41" s="19">
        <f t="shared" si="2"/>
        <v>0</v>
      </c>
      <c r="AH41" s="19">
        <f t="shared" si="2"/>
        <v>0</v>
      </c>
      <c r="AI41" s="19">
        <f t="shared" si="2"/>
        <v>0</v>
      </c>
      <c r="AJ41" s="19">
        <f t="shared" si="2"/>
        <v>0</v>
      </c>
      <c r="AK41" s="19">
        <f t="shared" si="2"/>
        <v>0</v>
      </c>
      <c r="AL41" s="19">
        <f t="shared" si="2"/>
        <v>0</v>
      </c>
    </row>
    <row r="42" spans="1:38" ht="110.25">
      <c r="A42" s="7" t="s">
        <v>93</v>
      </c>
      <c r="B42" s="7" t="s">
        <v>94</v>
      </c>
      <c r="C42" s="7" t="s">
        <v>56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f t="shared" si="2"/>
        <v>0</v>
      </c>
      <c r="AG42" s="19">
        <f t="shared" si="2"/>
        <v>0</v>
      </c>
      <c r="AH42" s="19">
        <f t="shared" si="2"/>
        <v>0</v>
      </c>
      <c r="AI42" s="19">
        <f t="shared" si="2"/>
        <v>0</v>
      </c>
      <c r="AJ42" s="19">
        <f t="shared" si="2"/>
        <v>0</v>
      </c>
      <c r="AK42" s="19">
        <f t="shared" si="2"/>
        <v>0</v>
      </c>
      <c r="AL42" s="19">
        <f t="shared" si="2"/>
        <v>0</v>
      </c>
    </row>
    <row r="43" spans="1:38" ht="94.5">
      <c r="A43" s="7" t="s">
        <v>95</v>
      </c>
      <c r="B43" s="7" t="s">
        <v>96</v>
      </c>
      <c r="C43" s="7" t="s">
        <v>56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f t="shared" si="2"/>
        <v>0</v>
      </c>
      <c r="AG43" s="19">
        <f t="shared" si="2"/>
        <v>0</v>
      </c>
      <c r="AH43" s="19">
        <f t="shared" si="2"/>
        <v>0</v>
      </c>
      <c r="AI43" s="19">
        <f t="shared" si="2"/>
        <v>0</v>
      </c>
      <c r="AJ43" s="19">
        <f t="shared" si="2"/>
        <v>0</v>
      </c>
      <c r="AK43" s="19">
        <f t="shared" si="2"/>
        <v>0</v>
      </c>
      <c r="AL43" s="19">
        <f t="shared" si="2"/>
        <v>0</v>
      </c>
    </row>
    <row r="44" spans="1:38" ht="110.25">
      <c r="A44" s="7" t="s">
        <v>97</v>
      </c>
      <c r="B44" s="7" t="s">
        <v>98</v>
      </c>
      <c r="C44" s="7" t="s">
        <v>56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f t="shared" si="2"/>
        <v>0</v>
      </c>
      <c r="AG44" s="19">
        <f t="shared" si="2"/>
        <v>0</v>
      </c>
      <c r="AH44" s="19">
        <f t="shared" si="2"/>
        <v>0</v>
      </c>
      <c r="AI44" s="19">
        <f t="shared" si="2"/>
        <v>0</v>
      </c>
      <c r="AJ44" s="19">
        <f t="shared" si="2"/>
        <v>0</v>
      </c>
      <c r="AK44" s="19">
        <f t="shared" si="2"/>
        <v>0</v>
      </c>
      <c r="AL44" s="19">
        <f t="shared" si="2"/>
        <v>0</v>
      </c>
    </row>
    <row r="45" spans="1:38" ht="47.25">
      <c r="A45" s="7" t="s">
        <v>99</v>
      </c>
      <c r="B45" s="7" t="s">
        <v>100</v>
      </c>
      <c r="C45" s="7" t="s">
        <v>56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f>Z52</f>
        <v>4.2661694915254236</v>
      </c>
      <c r="AA45" s="19">
        <f t="shared" ref="AA45:AC45" si="6">AA52</f>
        <v>0</v>
      </c>
      <c r="AB45" s="19">
        <f t="shared" si="6"/>
        <v>0</v>
      </c>
      <c r="AC45" s="19">
        <f t="shared" si="6"/>
        <v>2.976</v>
      </c>
      <c r="AD45" s="19">
        <v>0</v>
      </c>
      <c r="AE45" s="22">
        <f>AE52</f>
        <v>62</v>
      </c>
      <c r="AF45" s="20">
        <f t="shared" si="2"/>
        <v>0</v>
      </c>
      <c r="AG45" s="20">
        <f t="shared" si="2"/>
        <v>4.2661694915254236</v>
      </c>
      <c r="AH45" s="20">
        <f t="shared" si="2"/>
        <v>0</v>
      </c>
      <c r="AI45" s="20">
        <f t="shared" si="2"/>
        <v>0</v>
      </c>
      <c r="AJ45" s="20">
        <f t="shared" si="2"/>
        <v>2.976</v>
      </c>
      <c r="AK45" s="20">
        <f t="shared" si="2"/>
        <v>0</v>
      </c>
      <c r="AL45" s="22">
        <f t="shared" si="2"/>
        <v>62</v>
      </c>
    </row>
    <row r="46" spans="1:38" ht="78.75">
      <c r="A46" s="7" t="s">
        <v>101</v>
      </c>
      <c r="B46" s="7" t="s">
        <v>102</v>
      </c>
      <c r="C46" s="7" t="s">
        <v>56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22">
        <v>0</v>
      </c>
      <c r="AF46" s="20">
        <f t="shared" si="2"/>
        <v>0</v>
      </c>
      <c r="AG46" s="20">
        <f t="shared" si="2"/>
        <v>0</v>
      </c>
      <c r="AH46" s="20">
        <f t="shared" si="2"/>
        <v>0</v>
      </c>
      <c r="AI46" s="20">
        <f t="shared" si="2"/>
        <v>0</v>
      </c>
      <c r="AJ46" s="20">
        <f t="shared" si="2"/>
        <v>0</v>
      </c>
      <c r="AK46" s="20">
        <f t="shared" si="2"/>
        <v>0</v>
      </c>
      <c r="AL46" s="22">
        <f t="shared" si="2"/>
        <v>0</v>
      </c>
    </row>
    <row r="47" spans="1:38" ht="47.25">
      <c r="A47" s="7" t="s">
        <v>103</v>
      </c>
      <c r="B47" s="7" t="s">
        <v>104</v>
      </c>
      <c r="C47" s="7" t="s">
        <v>56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22">
        <v>0</v>
      </c>
      <c r="AF47" s="20">
        <f t="shared" si="2"/>
        <v>0</v>
      </c>
      <c r="AG47" s="20">
        <f t="shared" si="2"/>
        <v>0</v>
      </c>
      <c r="AH47" s="20">
        <f t="shared" si="2"/>
        <v>0</v>
      </c>
      <c r="AI47" s="20">
        <f t="shared" si="2"/>
        <v>0</v>
      </c>
      <c r="AJ47" s="20">
        <f t="shared" si="2"/>
        <v>0</v>
      </c>
      <c r="AK47" s="20">
        <f t="shared" si="2"/>
        <v>0</v>
      </c>
      <c r="AL47" s="22">
        <f t="shared" si="2"/>
        <v>0</v>
      </c>
    </row>
    <row r="48" spans="1:38" ht="78.75">
      <c r="A48" s="7" t="s">
        <v>105</v>
      </c>
      <c r="B48" s="7" t="s">
        <v>106</v>
      </c>
      <c r="C48" s="7" t="s">
        <v>56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22">
        <v>0</v>
      </c>
      <c r="AF48" s="20">
        <f t="shared" si="2"/>
        <v>0</v>
      </c>
      <c r="AG48" s="20">
        <f t="shared" si="2"/>
        <v>0</v>
      </c>
      <c r="AH48" s="20">
        <f t="shared" si="2"/>
        <v>0</v>
      </c>
      <c r="AI48" s="20">
        <f t="shared" si="2"/>
        <v>0</v>
      </c>
      <c r="AJ48" s="20">
        <f t="shared" si="2"/>
        <v>0</v>
      </c>
      <c r="AK48" s="20">
        <f t="shared" si="2"/>
        <v>0</v>
      </c>
      <c r="AL48" s="22">
        <f t="shared" si="2"/>
        <v>0</v>
      </c>
    </row>
    <row r="49" spans="1:38" ht="63">
      <c r="A49" s="7" t="s">
        <v>107</v>
      </c>
      <c r="B49" s="7" t="s">
        <v>108</v>
      </c>
      <c r="C49" s="7" t="s">
        <v>56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22">
        <v>0</v>
      </c>
      <c r="AF49" s="20">
        <f t="shared" si="2"/>
        <v>0</v>
      </c>
      <c r="AG49" s="20">
        <f t="shared" si="2"/>
        <v>0</v>
      </c>
      <c r="AH49" s="20">
        <f t="shared" si="2"/>
        <v>0</v>
      </c>
      <c r="AI49" s="20">
        <f t="shared" si="2"/>
        <v>0</v>
      </c>
      <c r="AJ49" s="20">
        <f t="shared" si="2"/>
        <v>0</v>
      </c>
      <c r="AK49" s="20">
        <f t="shared" si="2"/>
        <v>0</v>
      </c>
      <c r="AL49" s="22">
        <f t="shared" si="2"/>
        <v>0</v>
      </c>
    </row>
    <row r="50" spans="1:38" ht="47.25">
      <c r="A50" s="7" t="s">
        <v>109</v>
      </c>
      <c r="B50" s="7" t="s">
        <v>110</v>
      </c>
      <c r="C50" s="7" t="s">
        <v>56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22">
        <v>0</v>
      </c>
      <c r="AF50" s="20">
        <f t="shared" si="2"/>
        <v>0</v>
      </c>
      <c r="AG50" s="20">
        <f t="shared" si="2"/>
        <v>0</v>
      </c>
      <c r="AH50" s="20">
        <f t="shared" si="2"/>
        <v>0</v>
      </c>
      <c r="AI50" s="20">
        <f t="shared" si="2"/>
        <v>0</v>
      </c>
      <c r="AJ50" s="20">
        <f t="shared" si="2"/>
        <v>0</v>
      </c>
      <c r="AK50" s="20">
        <f t="shared" si="2"/>
        <v>0</v>
      </c>
      <c r="AL50" s="22">
        <f t="shared" si="2"/>
        <v>0</v>
      </c>
    </row>
    <row r="51" spans="1:38" ht="63">
      <c r="A51" s="7" t="s">
        <v>111</v>
      </c>
      <c r="B51" s="7" t="s">
        <v>112</v>
      </c>
      <c r="C51" s="7" t="s">
        <v>56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22">
        <v>0</v>
      </c>
      <c r="AF51" s="20">
        <f t="shared" si="2"/>
        <v>0</v>
      </c>
      <c r="AG51" s="20">
        <f t="shared" si="2"/>
        <v>0</v>
      </c>
      <c r="AH51" s="20">
        <f t="shared" si="2"/>
        <v>0</v>
      </c>
      <c r="AI51" s="20">
        <f t="shared" si="2"/>
        <v>0</v>
      </c>
      <c r="AJ51" s="20">
        <f t="shared" si="2"/>
        <v>0</v>
      </c>
      <c r="AK51" s="20">
        <f t="shared" si="2"/>
        <v>0</v>
      </c>
      <c r="AL51" s="22">
        <f t="shared" si="2"/>
        <v>0</v>
      </c>
    </row>
    <row r="52" spans="1:38" ht="47.25">
      <c r="A52" s="7" t="s">
        <v>113</v>
      </c>
      <c r="B52" s="7" t="s">
        <v>114</v>
      </c>
      <c r="C52" s="7" t="s">
        <v>56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f>Z53</f>
        <v>4.2661694915254236</v>
      </c>
      <c r="AA52" s="19">
        <f t="shared" ref="AA52:AD53" si="7">AA53</f>
        <v>0</v>
      </c>
      <c r="AB52" s="19">
        <f t="shared" si="7"/>
        <v>0</v>
      </c>
      <c r="AC52" s="19">
        <f t="shared" si="7"/>
        <v>2.976</v>
      </c>
      <c r="AD52" s="19">
        <f t="shared" si="7"/>
        <v>0</v>
      </c>
      <c r="AE52" s="22">
        <f>AE53</f>
        <v>62</v>
      </c>
      <c r="AF52" s="20">
        <f t="shared" si="2"/>
        <v>0</v>
      </c>
      <c r="AG52" s="20">
        <f t="shared" si="2"/>
        <v>4.2661694915254236</v>
      </c>
      <c r="AH52" s="20">
        <f t="shared" si="2"/>
        <v>0</v>
      </c>
      <c r="AI52" s="20">
        <f t="shared" si="2"/>
        <v>0</v>
      </c>
      <c r="AJ52" s="20">
        <f t="shared" si="2"/>
        <v>2.976</v>
      </c>
      <c r="AK52" s="20">
        <f t="shared" si="2"/>
        <v>0</v>
      </c>
      <c r="AL52" s="22">
        <f t="shared" si="2"/>
        <v>62</v>
      </c>
    </row>
    <row r="53" spans="1:38" ht="47.25">
      <c r="A53" s="23" t="s">
        <v>115</v>
      </c>
      <c r="B53" s="23" t="s">
        <v>116</v>
      </c>
      <c r="C53" s="23" t="s">
        <v>56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f>Z54</f>
        <v>4.2661694915254236</v>
      </c>
      <c r="AA53" s="19">
        <f t="shared" si="7"/>
        <v>0</v>
      </c>
      <c r="AB53" s="19">
        <f t="shared" si="7"/>
        <v>0</v>
      </c>
      <c r="AC53" s="19">
        <f t="shared" si="7"/>
        <v>2.976</v>
      </c>
      <c r="AD53" s="19">
        <f t="shared" si="7"/>
        <v>0</v>
      </c>
      <c r="AE53" s="22">
        <f>AE54</f>
        <v>62</v>
      </c>
      <c r="AF53" s="20">
        <f t="shared" si="2"/>
        <v>0</v>
      </c>
      <c r="AG53" s="20">
        <f t="shared" si="2"/>
        <v>4.2661694915254236</v>
      </c>
      <c r="AH53" s="20">
        <f t="shared" si="2"/>
        <v>0</v>
      </c>
      <c r="AI53" s="20">
        <f t="shared" si="2"/>
        <v>0</v>
      </c>
      <c r="AJ53" s="20">
        <f t="shared" si="2"/>
        <v>2.976</v>
      </c>
      <c r="AK53" s="20">
        <f t="shared" si="2"/>
        <v>0</v>
      </c>
      <c r="AL53" s="22">
        <f t="shared" si="2"/>
        <v>62</v>
      </c>
    </row>
    <row r="54" spans="1:38" ht="47.25">
      <c r="A54" s="23" t="s">
        <v>115</v>
      </c>
      <c r="B54" s="23" t="s">
        <v>117</v>
      </c>
      <c r="C54" s="23" t="s">
        <v>118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29">
        <f>4.31/1.18*1.168</f>
        <v>4.2661694915254236</v>
      </c>
      <c r="AA54" s="29">
        <v>0</v>
      </c>
      <c r="AB54" s="29">
        <v>0</v>
      </c>
      <c r="AC54" s="29">
        <f>1.036+1.94</f>
        <v>2.976</v>
      </c>
      <c r="AD54" s="29">
        <v>0</v>
      </c>
      <c r="AE54" s="30">
        <f>38+24</f>
        <v>62</v>
      </c>
      <c r="AF54" s="20">
        <f t="shared" si="2"/>
        <v>0</v>
      </c>
      <c r="AG54" s="20">
        <f t="shared" si="2"/>
        <v>4.2661694915254236</v>
      </c>
      <c r="AH54" s="20">
        <f t="shared" si="2"/>
        <v>0</v>
      </c>
      <c r="AI54" s="20">
        <f t="shared" si="2"/>
        <v>0</v>
      </c>
      <c r="AJ54" s="20">
        <f t="shared" si="2"/>
        <v>2.976</v>
      </c>
      <c r="AK54" s="20">
        <f t="shared" si="2"/>
        <v>0</v>
      </c>
      <c r="AL54" s="22">
        <f t="shared" si="2"/>
        <v>62</v>
      </c>
    </row>
    <row r="55" spans="1:38" ht="47.25">
      <c r="A55" s="7" t="s">
        <v>119</v>
      </c>
      <c r="B55" s="7" t="s">
        <v>120</v>
      </c>
      <c r="C55" s="7" t="s">
        <v>56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f t="shared" si="2"/>
        <v>0</v>
      </c>
      <c r="AG55" s="19">
        <f t="shared" si="2"/>
        <v>0</v>
      </c>
      <c r="AH55" s="19">
        <f t="shared" si="2"/>
        <v>0</v>
      </c>
      <c r="AI55" s="19">
        <f t="shared" si="2"/>
        <v>0</v>
      </c>
      <c r="AJ55" s="19">
        <f t="shared" si="2"/>
        <v>0</v>
      </c>
      <c r="AK55" s="19">
        <f t="shared" si="2"/>
        <v>0</v>
      </c>
      <c r="AL55" s="19">
        <f t="shared" si="2"/>
        <v>0</v>
      </c>
    </row>
    <row r="56" spans="1:38" ht="47.25">
      <c r="A56" s="7" t="s">
        <v>121</v>
      </c>
      <c r="B56" s="7" t="s">
        <v>122</v>
      </c>
      <c r="C56" s="7" t="s">
        <v>56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f t="shared" si="2"/>
        <v>0</v>
      </c>
      <c r="AG56" s="19">
        <f t="shared" si="2"/>
        <v>0</v>
      </c>
      <c r="AH56" s="19">
        <f t="shared" si="2"/>
        <v>0</v>
      </c>
      <c r="AI56" s="19">
        <f t="shared" si="2"/>
        <v>0</v>
      </c>
      <c r="AJ56" s="19">
        <f t="shared" si="2"/>
        <v>0</v>
      </c>
      <c r="AK56" s="19">
        <f t="shared" si="2"/>
        <v>0</v>
      </c>
      <c r="AL56" s="19">
        <f t="shared" si="2"/>
        <v>0</v>
      </c>
    </row>
    <row r="57" spans="1:38" ht="47.25">
      <c r="A57" s="7" t="s">
        <v>123</v>
      </c>
      <c r="B57" s="7" t="s">
        <v>124</v>
      </c>
      <c r="C57" s="7" t="s">
        <v>56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f t="shared" si="2"/>
        <v>0</v>
      </c>
      <c r="AG57" s="19">
        <f t="shared" si="2"/>
        <v>0</v>
      </c>
      <c r="AH57" s="19">
        <f t="shared" si="2"/>
        <v>0</v>
      </c>
      <c r="AI57" s="19">
        <f t="shared" si="2"/>
        <v>0</v>
      </c>
      <c r="AJ57" s="19">
        <f t="shared" si="2"/>
        <v>0</v>
      </c>
      <c r="AK57" s="19">
        <f t="shared" si="2"/>
        <v>0</v>
      </c>
      <c r="AL57" s="19">
        <f t="shared" si="2"/>
        <v>0</v>
      </c>
    </row>
    <row r="58" spans="1:38" ht="63">
      <c r="A58" s="7" t="s">
        <v>125</v>
      </c>
      <c r="B58" s="7" t="s">
        <v>126</v>
      </c>
      <c r="C58" s="7" t="s">
        <v>56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f t="shared" si="2"/>
        <v>0</v>
      </c>
      <c r="AG58" s="19">
        <f t="shared" si="2"/>
        <v>0</v>
      </c>
      <c r="AH58" s="19">
        <f t="shared" si="2"/>
        <v>0</v>
      </c>
      <c r="AI58" s="19">
        <f t="shared" si="2"/>
        <v>0</v>
      </c>
      <c r="AJ58" s="19">
        <f t="shared" si="2"/>
        <v>0</v>
      </c>
      <c r="AK58" s="19">
        <f t="shared" si="2"/>
        <v>0</v>
      </c>
      <c r="AL58" s="19">
        <f t="shared" si="2"/>
        <v>0</v>
      </c>
    </row>
    <row r="59" spans="1:38" ht="63">
      <c r="A59" s="7" t="s">
        <v>127</v>
      </c>
      <c r="B59" s="7" t="s">
        <v>128</v>
      </c>
      <c r="C59" s="7" t="s">
        <v>56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f t="shared" si="2"/>
        <v>0</v>
      </c>
      <c r="AG59" s="19">
        <f t="shared" si="2"/>
        <v>0</v>
      </c>
      <c r="AH59" s="19">
        <f t="shared" si="2"/>
        <v>0</v>
      </c>
      <c r="AI59" s="19">
        <f t="shared" si="2"/>
        <v>0</v>
      </c>
      <c r="AJ59" s="19">
        <f t="shared" si="2"/>
        <v>0</v>
      </c>
      <c r="AK59" s="19">
        <f t="shared" si="2"/>
        <v>0</v>
      </c>
      <c r="AL59" s="19">
        <f t="shared" si="2"/>
        <v>0</v>
      </c>
    </row>
    <row r="60" spans="1:38" ht="63">
      <c r="A60" s="7" t="s">
        <v>129</v>
      </c>
      <c r="B60" s="7" t="s">
        <v>130</v>
      </c>
      <c r="C60" s="7" t="s">
        <v>56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f t="shared" si="2"/>
        <v>0</v>
      </c>
      <c r="AG60" s="19">
        <f t="shared" si="2"/>
        <v>0</v>
      </c>
      <c r="AH60" s="19">
        <f t="shared" si="2"/>
        <v>0</v>
      </c>
      <c r="AI60" s="19">
        <f t="shared" si="2"/>
        <v>0</v>
      </c>
      <c r="AJ60" s="19">
        <f t="shared" si="2"/>
        <v>0</v>
      </c>
      <c r="AK60" s="19">
        <f t="shared" si="2"/>
        <v>0</v>
      </c>
      <c r="AL60" s="19">
        <f t="shared" si="2"/>
        <v>0</v>
      </c>
    </row>
    <row r="61" spans="1:38" ht="63">
      <c r="A61" s="7" t="s">
        <v>131</v>
      </c>
      <c r="B61" s="7" t="s">
        <v>132</v>
      </c>
      <c r="C61" s="7" t="s">
        <v>56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f t="shared" si="2"/>
        <v>0</v>
      </c>
      <c r="AG61" s="19">
        <f t="shared" si="2"/>
        <v>0</v>
      </c>
      <c r="AH61" s="19">
        <f t="shared" si="2"/>
        <v>0</v>
      </c>
      <c r="AI61" s="19">
        <f t="shared" si="2"/>
        <v>0</v>
      </c>
      <c r="AJ61" s="19">
        <f t="shared" si="2"/>
        <v>0</v>
      </c>
      <c r="AK61" s="19">
        <f t="shared" si="2"/>
        <v>0</v>
      </c>
      <c r="AL61" s="19">
        <f t="shared" si="2"/>
        <v>0</v>
      </c>
    </row>
    <row r="62" spans="1:38" ht="63">
      <c r="A62" s="7" t="s">
        <v>133</v>
      </c>
      <c r="B62" s="7" t="s">
        <v>134</v>
      </c>
      <c r="C62" s="7" t="s">
        <v>56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f t="shared" si="2"/>
        <v>0</v>
      </c>
      <c r="AG62" s="19">
        <f t="shared" si="2"/>
        <v>0</v>
      </c>
      <c r="AH62" s="19">
        <f t="shared" si="2"/>
        <v>0</v>
      </c>
      <c r="AI62" s="19">
        <f t="shared" si="2"/>
        <v>0</v>
      </c>
      <c r="AJ62" s="19">
        <f t="shared" si="2"/>
        <v>0</v>
      </c>
      <c r="AK62" s="19">
        <f t="shared" si="2"/>
        <v>0</v>
      </c>
      <c r="AL62" s="19">
        <f t="shared" si="2"/>
        <v>0</v>
      </c>
    </row>
    <row r="63" spans="1:38" ht="47.25">
      <c r="A63" s="7" t="s">
        <v>135</v>
      </c>
      <c r="B63" s="7" t="s">
        <v>136</v>
      </c>
      <c r="C63" s="7" t="s">
        <v>56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f t="shared" si="2"/>
        <v>0</v>
      </c>
      <c r="AG63" s="19">
        <f t="shared" si="2"/>
        <v>0</v>
      </c>
      <c r="AH63" s="19">
        <f t="shared" si="2"/>
        <v>0</v>
      </c>
      <c r="AI63" s="19">
        <f t="shared" si="2"/>
        <v>0</v>
      </c>
      <c r="AJ63" s="19">
        <f t="shared" si="2"/>
        <v>0</v>
      </c>
      <c r="AK63" s="19">
        <f t="shared" si="2"/>
        <v>0</v>
      </c>
      <c r="AL63" s="19">
        <f t="shared" si="2"/>
        <v>0</v>
      </c>
    </row>
    <row r="64" spans="1:38" ht="63">
      <c r="A64" s="7" t="s">
        <v>137</v>
      </c>
      <c r="B64" s="7" t="s">
        <v>138</v>
      </c>
      <c r="C64" s="7" t="s">
        <v>56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f t="shared" si="2"/>
        <v>0</v>
      </c>
      <c r="AG64" s="19">
        <f t="shared" si="2"/>
        <v>0</v>
      </c>
      <c r="AH64" s="19">
        <f t="shared" si="2"/>
        <v>0</v>
      </c>
      <c r="AI64" s="19">
        <f t="shared" si="2"/>
        <v>0</v>
      </c>
      <c r="AJ64" s="19">
        <f t="shared" si="2"/>
        <v>0</v>
      </c>
      <c r="AK64" s="19">
        <f t="shared" si="2"/>
        <v>0</v>
      </c>
      <c r="AL64" s="19">
        <f t="shared" si="2"/>
        <v>0</v>
      </c>
    </row>
    <row r="65" spans="1:38" ht="94.5">
      <c r="A65" s="7" t="s">
        <v>139</v>
      </c>
      <c r="B65" s="7" t="s">
        <v>140</v>
      </c>
      <c r="C65" s="7" t="s">
        <v>56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f t="shared" si="2"/>
        <v>0</v>
      </c>
      <c r="AG65" s="19">
        <f t="shared" si="2"/>
        <v>0</v>
      </c>
      <c r="AH65" s="19">
        <f t="shared" si="2"/>
        <v>0</v>
      </c>
      <c r="AI65" s="19">
        <f t="shared" si="2"/>
        <v>0</v>
      </c>
      <c r="AJ65" s="19">
        <f t="shared" si="2"/>
        <v>0</v>
      </c>
      <c r="AK65" s="19">
        <f t="shared" si="2"/>
        <v>0</v>
      </c>
      <c r="AL65" s="19">
        <f t="shared" si="2"/>
        <v>0</v>
      </c>
    </row>
    <row r="66" spans="1:38" ht="78.75">
      <c r="A66" s="7" t="s">
        <v>141</v>
      </c>
      <c r="B66" s="7" t="s">
        <v>142</v>
      </c>
      <c r="C66" s="7" t="s">
        <v>56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f t="shared" si="2"/>
        <v>0</v>
      </c>
      <c r="AG66" s="19">
        <f t="shared" si="2"/>
        <v>0</v>
      </c>
      <c r="AH66" s="19">
        <f t="shared" si="2"/>
        <v>0</v>
      </c>
      <c r="AI66" s="19">
        <f t="shared" si="2"/>
        <v>0</v>
      </c>
      <c r="AJ66" s="19">
        <f t="shared" si="2"/>
        <v>0</v>
      </c>
      <c r="AK66" s="19">
        <f t="shared" si="2"/>
        <v>0</v>
      </c>
      <c r="AL66" s="19">
        <f t="shared" si="2"/>
        <v>0</v>
      </c>
    </row>
    <row r="67" spans="1:38" ht="78.75">
      <c r="A67" s="7" t="s">
        <v>143</v>
      </c>
      <c r="B67" s="7" t="s">
        <v>144</v>
      </c>
      <c r="C67" s="7" t="s">
        <v>56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f t="shared" si="2"/>
        <v>0</v>
      </c>
      <c r="AG67" s="19">
        <f t="shared" si="2"/>
        <v>0</v>
      </c>
      <c r="AH67" s="19">
        <f t="shared" ref="AH67:AL71" si="8">F67+M67+T67+AA67</f>
        <v>0</v>
      </c>
      <c r="AI67" s="19">
        <f t="shared" si="8"/>
        <v>0</v>
      </c>
      <c r="AJ67" s="19">
        <f t="shared" si="8"/>
        <v>0</v>
      </c>
      <c r="AK67" s="19">
        <f t="shared" si="8"/>
        <v>0</v>
      </c>
      <c r="AL67" s="19">
        <f t="shared" si="8"/>
        <v>0</v>
      </c>
    </row>
    <row r="68" spans="1:38" ht="47.25">
      <c r="A68" s="23" t="s">
        <v>145</v>
      </c>
      <c r="B68" s="23" t="s">
        <v>146</v>
      </c>
      <c r="C68" s="23" t="s">
        <v>56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f>Z69</f>
        <v>10.581288135593219</v>
      </c>
      <c r="AA68" s="19">
        <v>0</v>
      </c>
      <c r="AB68" s="19">
        <v>0</v>
      </c>
      <c r="AC68" s="19">
        <f>AC69</f>
        <v>2.5350000000000001</v>
      </c>
      <c r="AD68" s="19">
        <v>0</v>
      </c>
      <c r="AE68" s="19">
        <v>0</v>
      </c>
      <c r="AF68" s="20">
        <f t="shared" ref="AF68:AG71" si="9">D68+K68+R68+Y68</f>
        <v>0</v>
      </c>
      <c r="AG68" s="20">
        <f t="shared" si="9"/>
        <v>10.581288135593219</v>
      </c>
      <c r="AH68" s="20">
        <f t="shared" si="8"/>
        <v>0</v>
      </c>
      <c r="AI68" s="20">
        <f t="shared" si="8"/>
        <v>0</v>
      </c>
      <c r="AJ68" s="20">
        <f t="shared" si="8"/>
        <v>2.5350000000000001</v>
      </c>
      <c r="AK68" s="20">
        <f t="shared" si="8"/>
        <v>0</v>
      </c>
      <c r="AL68" s="20">
        <f t="shared" si="8"/>
        <v>0</v>
      </c>
    </row>
    <row r="69" spans="1:38" ht="31.5">
      <c r="A69" s="23" t="s">
        <v>145</v>
      </c>
      <c r="B69" s="23" t="s">
        <v>147</v>
      </c>
      <c r="C69" s="23" t="s">
        <v>148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29">
        <f>10.69/1.18*1.168</f>
        <v>10.581288135593219</v>
      </c>
      <c r="AA69" s="29">
        <v>0</v>
      </c>
      <c r="AB69" s="29">
        <v>0</v>
      </c>
      <c r="AC69" s="29">
        <f>1.774+0.761</f>
        <v>2.5350000000000001</v>
      </c>
      <c r="AD69" s="29">
        <v>0</v>
      </c>
      <c r="AE69" s="29">
        <v>0</v>
      </c>
      <c r="AF69" s="20">
        <f t="shared" si="9"/>
        <v>0</v>
      </c>
      <c r="AG69" s="20">
        <f t="shared" si="9"/>
        <v>10.581288135593219</v>
      </c>
      <c r="AH69" s="20">
        <f t="shared" si="8"/>
        <v>0</v>
      </c>
      <c r="AI69" s="20">
        <f t="shared" si="8"/>
        <v>0</v>
      </c>
      <c r="AJ69" s="20">
        <f t="shared" si="8"/>
        <v>2.5350000000000001</v>
      </c>
      <c r="AK69" s="20">
        <f t="shared" si="8"/>
        <v>0</v>
      </c>
      <c r="AL69" s="20">
        <f t="shared" si="8"/>
        <v>0</v>
      </c>
    </row>
    <row r="70" spans="1:38" ht="63">
      <c r="A70" s="7" t="s">
        <v>149</v>
      </c>
      <c r="B70" s="7" t="s">
        <v>150</v>
      </c>
      <c r="C70" s="7" t="s">
        <v>56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f t="shared" si="9"/>
        <v>0</v>
      </c>
      <c r="AG70" s="19">
        <f t="shared" si="9"/>
        <v>0</v>
      </c>
      <c r="AH70" s="19">
        <f t="shared" si="8"/>
        <v>0</v>
      </c>
      <c r="AI70" s="19">
        <f t="shared" si="8"/>
        <v>0</v>
      </c>
      <c r="AJ70" s="19">
        <f t="shared" si="8"/>
        <v>0</v>
      </c>
      <c r="AK70" s="19">
        <f t="shared" si="8"/>
        <v>0</v>
      </c>
      <c r="AL70" s="19">
        <f t="shared" si="8"/>
        <v>0</v>
      </c>
    </row>
    <row r="71" spans="1:38" ht="31.5">
      <c r="A71" s="7" t="s">
        <v>151</v>
      </c>
      <c r="B71" s="7" t="s">
        <v>152</v>
      </c>
      <c r="C71" s="7" t="s">
        <v>56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f t="shared" si="9"/>
        <v>0</v>
      </c>
      <c r="AG71" s="19">
        <f t="shared" si="9"/>
        <v>0</v>
      </c>
      <c r="AH71" s="19">
        <f t="shared" si="8"/>
        <v>0</v>
      </c>
      <c r="AI71" s="19">
        <f t="shared" si="8"/>
        <v>0</v>
      </c>
      <c r="AJ71" s="19">
        <f t="shared" si="8"/>
        <v>0</v>
      </c>
      <c r="AK71" s="19">
        <f t="shared" si="8"/>
        <v>0</v>
      </c>
      <c r="AL71" s="19">
        <f t="shared" si="8"/>
        <v>0</v>
      </c>
    </row>
    <row r="85" spans="36:36">
      <c r="AJ85" s="8" t="s">
        <v>49</v>
      </c>
    </row>
  </sheetData>
  <mergeCells count="23">
    <mergeCell ref="Z14:AE14"/>
    <mergeCell ref="AG14:AL14"/>
    <mergeCell ref="A5:AL5"/>
    <mergeCell ref="A7:AL7"/>
    <mergeCell ref="A4:J4"/>
    <mergeCell ref="A9:AL9"/>
    <mergeCell ref="A10:AL10"/>
    <mergeCell ref="AE1:AJ1"/>
    <mergeCell ref="AE3:AJ3"/>
    <mergeCell ref="AD2:AK2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</mergeCells>
  <pageMargins left="0.31496062992125984" right="0.35433070866141736" top="0.36" bottom="0.35433070866141736" header="0.31496062992125984" footer="0.31496062992125984"/>
  <pageSetup paperSize="8" scale="3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2018-11-16T08:59:49Z</cp:lastPrinted>
  <dcterms:created xsi:type="dcterms:W3CDTF">2016-12-14T11:52:08Z</dcterms:created>
  <dcterms:modified xsi:type="dcterms:W3CDTF">2018-11-16T09:20:07Z</dcterms:modified>
</cp:coreProperties>
</file>